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matthew.burger\dms41631\"/>
    </mc:Choice>
  </mc:AlternateContent>
  <xr:revisionPtr revIDLastSave="0" documentId="13_ncr:1_{1B1C4C47-5C13-436F-9D6D-B57AC3BDD5E0}" xr6:coauthVersionLast="47" xr6:coauthVersionMax="47" xr10:uidLastSave="{00000000-0000-0000-0000-000000000000}"/>
  <bookViews>
    <workbookView xWindow="59175" yWindow="7350" windowWidth="22680" windowHeight="14475" xr2:uid="{79724650-FDBA-4CEF-BCF7-BF0D22B6A2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0" i="1" l="1"/>
  <c r="H30" i="1"/>
  <c r="H40" i="1" s="1"/>
  <c r="P40" i="1"/>
  <c r="Q40" i="1"/>
  <c r="R40" i="1"/>
  <c r="T40" i="1"/>
  <c r="G33" i="1"/>
  <c r="G34" i="1"/>
  <c r="G35" i="1"/>
  <c r="G36" i="1"/>
  <c r="G37" i="1"/>
  <c r="G38" i="1"/>
  <c r="G39" i="1"/>
  <c r="G32" i="1"/>
  <c r="I30" i="1"/>
  <c r="I40" i="1" s="1"/>
  <c r="G30" i="1"/>
  <c r="K38" i="1"/>
  <c r="M38" i="1"/>
  <c r="K39" i="1"/>
  <c r="L39" i="1"/>
  <c r="M39" i="1"/>
  <c r="N39" i="1"/>
  <c r="O34" i="1"/>
  <c r="L37" i="1"/>
  <c r="M37" i="1"/>
  <c r="N37" i="1"/>
  <c r="L36" i="1"/>
  <c r="L34" i="1"/>
  <c r="M34" i="1"/>
  <c r="M36" i="1"/>
  <c r="N36" i="1"/>
  <c r="K36" i="1"/>
  <c r="K35" i="1"/>
  <c r="N34" i="1"/>
  <c r="K33" i="1"/>
  <c r="M33" i="1"/>
  <c r="L27" i="1"/>
  <c r="K14" i="1"/>
  <c r="K29" i="1"/>
  <c r="J28" i="1"/>
  <c r="N27" i="1"/>
  <c r="O16" i="1"/>
  <c r="M26" i="1"/>
  <c r="F12" i="1"/>
  <c r="F40" i="1" s="1"/>
  <c r="O24" i="1"/>
  <c r="O23" i="1"/>
  <c r="O22" i="1"/>
  <c r="K16" i="1"/>
  <c r="O14" i="1"/>
  <c r="D15" i="1"/>
  <c r="K15" i="1" s="1"/>
  <c r="M40" i="1" l="1"/>
  <c r="N40" i="1"/>
  <c r="G40" i="1"/>
  <c r="L40" i="1"/>
  <c r="O15" i="1"/>
  <c r="O40" i="1" s="1"/>
  <c r="K37" i="1"/>
  <c r="K34" i="1"/>
  <c r="K32" i="1"/>
  <c r="K40" i="1" l="1"/>
  <c r="J40" i="1"/>
</calcChain>
</file>

<file path=xl/sharedStrings.xml><?xml version="1.0" encoding="utf-8"?>
<sst xmlns="http://schemas.openxmlformats.org/spreadsheetml/2006/main" count="77" uniqueCount="52">
  <si>
    <t>LOCATION</t>
  </si>
  <si>
    <t>STATION</t>
  </si>
  <si>
    <t>AGGREGATE BASE</t>
  </si>
  <si>
    <t>FROM</t>
  </si>
  <si>
    <t>TO</t>
  </si>
  <si>
    <t>SY</t>
  </si>
  <si>
    <t>CY</t>
  </si>
  <si>
    <t>GAL</t>
  </si>
  <si>
    <t>FT</t>
  </si>
  <si>
    <t>SPLITTER ISLAND NORTH</t>
  </si>
  <si>
    <t>SPLITTER ISLAND SOUTH</t>
  </si>
  <si>
    <t>SPLITTER ISLAND WEST</t>
  </si>
  <si>
    <t>Scratch 3</t>
  </si>
  <si>
    <t>Scratch 4</t>
  </si>
  <si>
    <t>Scratch 5</t>
  </si>
  <si>
    <t>Scratch 2</t>
  </si>
  <si>
    <t>Scratch 6</t>
  </si>
  <si>
    <t>TOTALS CARRIED TO GENERAL SUMMARY</t>
  </si>
  <si>
    <t>AREA (SF)  (CADD GENERATED)</t>
  </si>
  <si>
    <t>NON-TRACKING TACK COAT</t>
  </si>
  <si>
    <t>PAVEMENT REMOVED</t>
  </si>
  <si>
    <t>COMBINATION CURB AND GUTTER, TYPE 9</t>
  </si>
  <si>
    <t>COMBINATION CURB AND GUTTER, TYPE 3</t>
  </si>
  <si>
    <t>CURB, TYPE 10</t>
  </si>
  <si>
    <t>ROUNDABOUT INTERIOR</t>
  </si>
  <si>
    <t>REF. LINE "SE" &amp; "NE"</t>
  </si>
  <si>
    <t>REF. LINE "N"</t>
  </si>
  <si>
    <t>REF. LINE " SW" &amp; "NW"</t>
  </si>
  <si>
    <t>Scratch 1</t>
  </si>
  <si>
    <t>TRUCK APRON SE</t>
  </si>
  <si>
    <t>TRUCK APRON N</t>
  </si>
  <si>
    <t>US-68 &amp; S.R. 235</t>
  </si>
  <si>
    <t>DRIVE 2 (US-68)</t>
  </si>
  <si>
    <t>DRIVE 3 (SR-235)</t>
  </si>
  <si>
    <t>DRIVE 5 (US-68)</t>
  </si>
  <si>
    <t>DRIVE 6 (US-68)</t>
  </si>
  <si>
    <t>DRIVE 4 (SR-235)</t>
  </si>
  <si>
    <t>DRIVE 7 (US-68)</t>
  </si>
  <si>
    <t>Scratch 7</t>
  </si>
  <si>
    <t>DRIVE 1 (US-68) AGGREGATE</t>
  </si>
  <si>
    <t>DRIVE 1 (US-68) ASPHALT</t>
  </si>
  <si>
    <t>Scratch 8</t>
  </si>
  <si>
    <t>SUBGRADE COMPACTION</t>
  </si>
  <si>
    <t>Scratch 9</t>
  </si>
  <si>
    <t>GRANULAR MATERIAL, TYPE C</t>
  </si>
  <si>
    <t>10" NON-REINFORCED CONCRETE PAVEMENT, CLASS QC 1P</t>
  </si>
  <si>
    <t>EXCAVTION OF SUBGRADE</t>
  </si>
  <si>
    <t>ASPHALT CONCRETE SURFACE COURSE, 12.5MM, TYPE A (446), PG76-22M</t>
  </si>
  <si>
    <t>ASPHALT CONCRETE INTERMEDIATE COURSE, 19MM, TYPE A (446)</t>
  </si>
  <si>
    <t>ASPHALT CONCRETE BASE, (446), PG64-22</t>
  </si>
  <si>
    <t>CURB, TYPE 4-C</t>
  </si>
  <si>
    <t>COMBINATION CURB AND GUTTER, TYPE 9,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</si>
</sst>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6" x14ac:knownFonts="1"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i/>
      <sz val="14"/>
      <name val="Verdana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textRotation="90" wrapText="1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46675-0F4D-4CBC-8FF1-1509D2BF8F01}">
  <dimension ref="A1:X41"/>
  <sheetViews>
    <sheetView tabSelected="1" zoomScale="85" zoomScaleNormal="85" workbookViewId="0">
      <selection activeCell="H18" sqref="H18"/>
    </sheetView>
  </sheetViews>
  <sheetFormatPr defaultRowHeight="14.4" x14ac:dyDescent="0.55000000000000004"/>
  <cols>
    <col min="1" max="1" width="38.41796875" bestFit="1" customWidth="1"/>
    <col min="2" max="3" width="12.15625" customWidth="1"/>
    <col min="13" max="14" width="10.83984375" customWidth="1"/>
    <col min="15" max="15" width="11.41796875" customWidth="1"/>
    <col min="22" max="23" width="0" hidden="1" customWidth="1"/>
  </cols>
  <sheetData>
    <row r="1" spans="1:24" x14ac:dyDescent="0.55000000000000004">
      <c r="A1" s="9" t="s">
        <v>0</v>
      </c>
      <c r="B1" s="9" t="s">
        <v>1</v>
      </c>
      <c r="C1" s="9"/>
      <c r="D1" s="10" t="s">
        <v>18</v>
      </c>
      <c r="E1" s="10"/>
      <c r="F1" s="4">
        <v>202</v>
      </c>
      <c r="G1" s="4">
        <v>204</v>
      </c>
      <c r="H1" s="4">
        <v>204</v>
      </c>
      <c r="I1" s="4">
        <v>204</v>
      </c>
      <c r="J1" s="4">
        <v>301</v>
      </c>
      <c r="K1" s="4">
        <v>304</v>
      </c>
      <c r="L1" s="4">
        <v>407</v>
      </c>
      <c r="M1" s="4">
        <v>442</v>
      </c>
      <c r="N1" s="4">
        <v>442</v>
      </c>
      <c r="O1" s="4">
        <v>452</v>
      </c>
      <c r="P1" s="4">
        <v>609</v>
      </c>
      <c r="Q1" s="4">
        <v>609</v>
      </c>
      <c r="R1" s="4">
        <v>609</v>
      </c>
      <c r="S1" s="4">
        <v>610</v>
      </c>
      <c r="T1" s="4">
        <v>609</v>
      </c>
    </row>
    <row r="2" spans="1:24" x14ac:dyDescent="0.55000000000000004">
      <c r="A2" s="9"/>
      <c r="B2" s="9"/>
      <c r="C2" s="9"/>
      <c r="D2" s="10"/>
      <c r="E2" s="10"/>
      <c r="F2" s="7" t="s">
        <v>20</v>
      </c>
      <c r="G2" s="7" t="s">
        <v>42</v>
      </c>
      <c r="H2" s="7" t="s">
        <v>46</v>
      </c>
      <c r="I2" s="7" t="s">
        <v>44</v>
      </c>
      <c r="J2" s="7" t="s">
        <v>49</v>
      </c>
      <c r="K2" s="7" t="s">
        <v>2</v>
      </c>
      <c r="L2" s="7" t="s">
        <v>19</v>
      </c>
      <c r="M2" s="7" t="s">
        <v>47</v>
      </c>
      <c r="N2" s="7" t="s">
        <v>48</v>
      </c>
      <c r="O2" s="7" t="s">
        <v>45</v>
      </c>
      <c r="P2" s="7" t="s">
        <v>22</v>
      </c>
      <c r="Q2" s="7" t="s">
        <v>50</v>
      </c>
      <c r="R2" s="7" t="s">
        <v>21</v>
      </c>
      <c r="S2" s="7" t="s">
        <v>51</v>
      </c>
      <c r="T2" s="7" t="s">
        <v>23</v>
      </c>
    </row>
    <row r="3" spans="1:24" x14ac:dyDescent="0.55000000000000004">
      <c r="A3" s="9"/>
      <c r="B3" s="9"/>
      <c r="C3" s="9"/>
      <c r="D3" s="10"/>
      <c r="E3" s="1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4" x14ac:dyDescent="0.55000000000000004">
      <c r="A4" s="9"/>
      <c r="B4" s="9"/>
      <c r="C4" s="9"/>
      <c r="D4" s="10"/>
      <c r="E4" s="10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4" x14ac:dyDescent="0.55000000000000004">
      <c r="A5" s="9"/>
      <c r="B5" s="9"/>
      <c r="C5" s="9"/>
      <c r="D5" s="10"/>
      <c r="E5" s="10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4" x14ac:dyDescent="0.55000000000000004">
      <c r="A6" s="9"/>
      <c r="B6" s="9"/>
      <c r="C6" s="9"/>
      <c r="D6" s="10"/>
      <c r="E6" s="10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4" x14ac:dyDescent="0.55000000000000004">
      <c r="A7" s="9"/>
      <c r="B7" s="9"/>
      <c r="C7" s="9"/>
      <c r="D7" s="10"/>
      <c r="E7" s="10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4" x14ac:dyDescent="0.55000000000000004">
      <c r="A8" s="9"/>
      <c r="B8" s="9"/>
      <c r="C8" s="9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4" x14ac:dyDescent="0.55000000000000004">
      <c r="A9" s="9"/>
      <c r="B9" s="9"/>
      <c r="C9" s="9"/>
      <c r="D9" s="10"/>
      <c r="E9" s="10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4" x14ac:dyDescent="0.55000000000000004">
      <c r="A10" s="9"/>
      <c r="B10" s="9"/>
      <c r="C10" s="9"/>
      <c r="D10" s="10"/>
      <c r="E10" s="10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4" ht="17.7" x14ac:dyDescent="0.55000000000000004">
      <c r="A11" s="9"/>
      <c r="B11" s="5" t="s">
        <v>3</v>
      </c>
      <c r="C11" s="5" t="s">
        <v>4</v>
      </c>
      <c r="D11" s="10"/>
      <c r="E11" s="10"/>
      <c r="F11" s="4" t="s">
        <v>5</v>
      </c>
      <c r="G11" s="4" t="s">
        <v>5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7</v>
      </c>
      <c r="M11" s="4" t="s">
        <v>6</v>
      </c>
      <c r="N11" s="4" t="s">
        <v>6</v>
      </c>
      <c r="O11" s="4" t="s">
        <v>5</v>
      </c>
      <c r="P11" s="4" t="s">
        <v>8</v>
      </c>
      <c r="Q11" s="4" t="s">
        <v>8</v>
      </c>
      <c r="R11" s="4" t="s">
        <v>8</v>
      </c>
      <c r="S11" s="4" t="s">
        <v>8</v>
      </c>
      <c r="T11" s="4" t="s">
        <v>8</v>
      </c>
    </row>
    <row r="12" spans="1:24" x14ac:dyDescent="0.55000000000000004">
      <c r="A12" s="4" t="s">
        <v>31</v>
      </c>
      <c r="B12" s="1"/>
      <c r="C12" s="1"/>
      <c r="D12" s="11">
        <v>66729</v>
      </c>
      <c r="E12" s="11"/>
      <c r="F12" s="2">
        <f>D12/9</f>
        <v>7414.333333333333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  <c r="S12" s="4"/>
      <c r="T12" s="4"/>
      <c r="X12" s="6" t="s">
        <v>15</v>
      </c>
    </row>
    <row r="13" spans="1:24" x14ac:dyDescent="0.55000000000000004">
      <c r="A13" s="4"/>
      <c r="B13" s="1"/>
      <c r="C13" s="1"/>
      <c r="D13" s="11"/>
      <c r="E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3"/>
      <c r="V13" s="3"/>
      <c r="W13" s="3"/>
      <c r="X13" s="3"/>
    </row>
    <row r="14" spans="1:24" x14ac:dyDescent="0.55000000000000004">
      <c r="A14" s="4" t="s">
        <v>9</v>
      </c>
      <c r="B14" s="1"/>
      <c r="C14" s="1"/>
      <c r="D14" s="11">
        <v>1398</v>
      </c>
      <c r="E14" s="11"/>
      <c r="F14" s="2"/>
      <c r="G14" s="2"/>
      <c r="H14" s="2"/>
      <c r="I14" s="2"/>
      <c r="J14" s="2"/>
      <c r="K14" s="2">
        <f>+(D14*(15.25/12))/27</f>
        <v>65.800925925925924</v>
      </c>
      <c r="L14" s="2"/>
      <c r="M14" s="2"/>
      <c r="N14" s="2"/>
      <c r="O14" s="2">
        <f>D14/9</f>
        <v>155.33333333333334</v>
      </c>
      <c r="P14" s="2"/>
      <c r="Q14" s="2"/>
      <c r="R14" s="2"/>
      <c r="S14" s="2"/>
      <c r="T14" s="2">
        <v>441</v>
      </c>
      <c r="U14" s="3"/>
      <c r="V14" s="3"/>
      <c r="W14" s="3"/>
      <c r="X14" s="3" t="s">
        <v>28</v>
      </c>
    </row>
    <row r="15" spans="1:24" x14ac:dyDescent="0.55000000000000004">
      <c r="A15" s="4" t="s">
        <v>10</v>
      </c>
      <c r="B15" s="1"/>
      <c r="C15" s="1"/>
      <c r="D15" s="11">
        <f>843+996</f>
        <v>1839</v>
      </c>
      <c r="E15" s="11"/>
      <c r="F15" s="2"/>
      <c r="G15" s="2"/>
      <c r="H15" s="2"/>
      <c r="I15" s="2"/>
      <c r="J15" s="2"/>
      <c r="K15" s="2">
        <f>+(D15*(15.25/12))/27</f>
        <v>86.557870370370367</v>
      </c>
      <c r="L15" s="2"/>
      <c r="M15" s="2"/>
      <c r="N15" s="2"/>
      <c r="O15" s="2">
        <f>D15/9</f>
        <v>204.33333333333334</v>
      </c>
      <c r="P15" s="2"/>
      <c r="Q15" s="2"/>
      <c r="R15" s="2"/>
      <c r="S15" s="2"/>
      <c r="T15" s="2">
        <v>482</v>
      </c>
      <c r="U15" s="3"/>
      <c r="V15" s="3"/>
      <c r="W15" s="3"/>
      <c r="X15" s="3" t="s">
        <v>28</v>
      </c>
    </row>
    <row r="16" spans="1:24" x14ac:dyDescent="0.55000000000000004">
      <c r="A16" s="4" t="s">
        <v>11</v>
      </c>
      <c r="B16" s="1"/>
      <c r="C16" s="1"/>
      <c r="D16" s="11">
        <v>897</v>
      </c>
      <c r="E16" s="11"/>
      <c r="F16" s="2"/>
      <c r="G16" s="2"/>
      <c r="H16" s="2"/>
      <c r="I16" s="2"/>
      <c r="J16" s="2"/>
      <c r="K16" s="2">
        <f>+(D16*(8.25/12))/27</f>
        <v>22.840277777777779</v>
      </c>
      <c r="L16" s="2"/>
      <c r="M16" s="2"/>
      <c r="N16" s="2"/>
      <c r="O16" s="2">
        <f>D16/9</f>
        <v>99.666666666666671</v>
      </c>
      <c r="P16" s="2"/>
      <c r="Q16" s="2"/>
      <c r="R16" s="2"/>
      <c r="S16" s="2"/>
      <c r="T16" s="2">
        <v>298</v>
      </c>
      <c r="U16" s="3"/>
      <c r="V16" s="3"/>
      <c r="W16" s="3"/>
      <c r="X16" s="3" t="s">
        <v>28</v>
      </c>
    </row>
    <row r="17" spans="1:24" x14ac:dyDescent="0.55000000000000004">
      <c r="A17" s="4"/>
      <c r="B17" s="1"/>
      <c r="C17" s="1"/>
      <c r="D17" s="11"/>
      <c r="E17" s="1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"/>
      <c r="V17" s="3"/>
      <c r="W17" s="3"/>
      <c r="X17" s="3"/>
    </row>
    <row r="18" spans="1:24" x14ac:dyDescent="0.55000000000000004">
      <c r="A18" s="4" t="s">
        <v>25</v>
      </c>
      <c r="B18" s="1">
        <v>7000</v>
      </c>
      <c r="C18" s="1">
        <v>8200</v>
      </c>
      <c r="D18" s="11"/>
      <c r="E18" s="11"/>
      <c r="F18" s="2"/>
      <c r="G18" s="2"/>
      <c r="H18" s="2"/>
      <c r="I18" s="2"/>
      <c r="J18" s="2"/>
      <c r="K18" s="2"/>
      <c r="L18" s="2"/>
      <c r="M18" s="2"/>
      <c r="N18" s="2"/>
      <c r="O18" s="2"/>
      <c r="P18" s="2">
        <v>399</v>
      </c>
      <c r="Q18" s="2"/>
      <c r="R18" s="2"/>
      <c r="S18" s="2"/>
      <c r="T18" s="2"/>
      <c r="U18" s="3"/>
      <c r="V18" s="3"/>
      <c r="W18" s="3"/>
      <c r="X18" s="3"/>
    </row>
    <row r="19" spans="1:24" x14ac:dyDescent="0.55000000000000004">
      <c r="A19" s="4" t="s">
        <v>26</v>
      </c>
      <c r="B19" s="1">
        <v>9070</v>
      </c>
      <c r="C19" s="1">
        <v>9650</v>
      </c>
      <c r="D19" s="11"/>
      <c r="E19" s="11"/>
      <c r="F19" s="2"/>
      <c r="G19" s="2"/>
      <c r="H19" s="2"/>
      <c r="I19" s="2"/>
      <c r="J19" s="2"/>
      <c r="K19" s="2"/>
      <c r="L19" s="2"/>
      <c r="M19" s="2"/>
      <c r="N19" s="2"/>
      <c r="O19" s="2"/>
      <c r="P19" s="2">
        <v>330</v>
      </c>
      <c r="Q19" s="2"/>
      <c r="R19" s="2"/>
      <c r="S19" s="2"/>
      <c r="T19" s="2"/>
      <c r="U19" s="3"/>
      <c r="V19" s="3"/>
      <c r="W19" s="3"/>
      <c r="X19" s="3"/>
    </row>
    <row r="20" spans="1:24" x14ac:dyDescent="0.55000000000000004">
      <c r="A20" s="4" t="s">
        <v>27</v>
      </c>
      <c r="B20" s="1">
        <v>11000</v>
      </c>
      <c r="C20" s="1">
        <v>10300</v>
      </c>
      <c r="D20" s="11"/>
      <c r="E20" s="11"/>
      <c r="F20" s="2"/>
      <c r="G20" s="2"/>
      <c r="H20" s="2"/>
      <c r="I20" s="2"/>
      <c r="J20" s="2"/>
      <c r="K20" s="2"/>
      <c r="L20" s="2"/>
      <c r="M20" s="2"/>
      <c r="N20" s="2"/>
      <c r="O20" s="2"/>
      <c r="P20" s="2">
        <v>730</v>
      </c>
      <c r="Q20" s="2"/>
      <c r="R20" s="2"/>
      <c r="S20" s="2"/>
      <c r="T20" s="2"/>
      <c r="U20" s="3"/>
      <c r="V20" s="3"/>
      <c r="W20" s="3"/>
      <c r="X20" s="3"/>
    </row>
    <row r="21" spans="1:24" x14ac:dyDescent="0.55000000000000004">
      <c r="A21" s="4"/>
      <c r="B21" s="1"/>
      <c r="C21" s="1"/>
      <c r="D21" s="11"/>
      <c r="E21" s="11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3"/>
      <c r="V21" s="3"/>
      <c r="W21" s="3"/>
      <c r="X21" s="3"/>
    </row>
    <row r="22" spans="1:24" x14ac:dyDescent="0.55000000000000004">
      <c r="A22" s="4" t="s">
        <v>24</v>
      </c>
      <c r="B22" s="1"/>
      <c r="C22" s="1"/>
      <c r="D22" s="11">
        <v>5502</v>
      </c>
      <c r="E22" s="11"/>
      <c r="F22" s="2"/>
      <c r="G22" s="2"/>
      <c r="H22" s="2"/>
      <c r="I22" s="2"/>
      <c r="J22" s="2"/>
      <c r="K22" s="2"/>
      <c r="L22" s="2"/>
      <c r="M22" s="2"/>
      <c r="N22" s="2"/>
      <c r="O22" s="2">
        <f>D22/9</f>
        <v>611.33333333333337</v>
      </c>
      <c r="P22" s="2"/>
      <c r="Q22" s="2">
        <v>276</v>
      </c>
      <c r="R22" s="2">
        <v>390</v>
      </c>
      <c r="S22" s="2"/>
      <c r="T22" s="2"/>
      <c r="U22" s="3"/>
      <c r="V22" s="3"/>
      <c r="W22" s="3"/>
      <c r="X22" s="3" t="s">
        <v>28</v>
      </c>
    </row>
    <row r="23" spans="1:24" x14ac:dyDescent="0.55000000000000004">
      <c r="A23" s="4" t="s">
        <v>29</v>
      </c>
      <c r="B23" s="1"/>
      <c r="C23" s="1"/>
      <c r="D23" s="11">
        <v>438</v>
      </c>
      <c r="E23" s="11"/>
      <c r="F23" s="2"/>
      <c r="G23" s="2"/>
      <c r="H23" s="2"/>
      <c r="I23" s="2"/>
      <c r="J23" s="2"/>
      <c r="K23" s="2"/>
      <c r="L23" s="2"/>
      <c r="M23" s="2"/>
      <c r="N23" s="2"/>
      <c r="O23" s="2">
        <f>D23/9</f>
        <v>48.666666666666664</v>
      </c>
      <c r="P23" s="2"/>
      <c r="Q23" s="2">
        <v>110</v>
      </c>
      <c r="R23" s="2"/>
      <c r="S23" s="2">
        <v>108</v>
      </c>
      <c r="T23" s="2"/>
      <c r="U23" s="3"/>
      <c r="V23" s="3"/>
      <c r="W23" s="3"/>
      <c r="X23" s="3"/>
    </row>
    <row r="24" spans="1:24" x14ac:dyDescent="0.55000000000000004">
      <c r="A24" s="4" t="s">
        <v>30</v>
      </c>
      <c r="B24" s="1"/>
      <c r="C24" s="1"/>
      <c r="D24" s="12">
        <v>1913</v>
      </c>
      <c r="E24" s="13"/>
      <c r="F24" s="2"/>
      <c r="G24" s="2"/>
      <c r="H24" s="2"/>
      <c r="I24" s="2"/>
      <c r="J24" s="2"/>
      <c r="K24" s="2"/>
      <c r="L24" s="2"/>
      <c r="M24" s="2"/>
      <c r="N24" s="2"/>
      <c r="O24" s="2">
        <f>D24/9</f>
        <v>212.55555555555554</v>
      </c>
      <c r="P24" s="2"/>
      <c r="Q24" s="2">
        <v>233</v>
      </c>
      <c r="R24" s="2"/>
      <c r="S24" s="2">
        <v>238</v>
      </c>
      <c r="T24" s="2"/>
      <c r="U24" s="3"/>
      <c r="V24" s="3"/>
      <c r="W24" s="3"/>
      <c r="X24" s="3"/>
    </row>
    <row r="25" spans="1:24" x14ac:dyDescent="0.55000000000000004">
      <c r="A25" s="4"/>
      <c r="B25" s="1"/>
      <c r="C25" s="1"/>
      <c r="D25" s="11"/>
      <c r="E25" s="1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</row>
    <row r="26" spans="1:24" x14ac:dyDescent="0.55000000000000004">
      <c r="A26" s="4" t="s">
        <v>31</v>
      </c>
      <c r="B26" s="1"/>
      <c r="C26" s="1"/>
      <c r="D26" s="11">
        <v>50700</v>
      </c>
      <c r="E26" s="11"/>
      <c r="F26" s="2"/>
      <c r="G26" s="2"/>
      <c r="H26" s="2"/>
      <c r="I26" s="2"/>
      <c r="J26" s="2"/>
      <c r="K26" s="2"/>
      <c r="L26" s="2"/>
      <c r="M26" s="2">
        <f>+(D26*(1.5/12))/27</f>
        <v>234.72222222222223</v>
      </c>
      <c r="N26" s="2"/>
      <c r="O26" s="2"/>
      <c r="P26" s="2"/>
      <c r="Q26" s="2"/>
      <c r="R26" s="2"/>
      <c r="S26" s="2"/>
      <c r="T26" s="2"/>
      <c r="U26" s="3"/>
      <c r="V26" s="3"/>
      <c r="W26" s="3"/>
      <c r="X26" s="3" t="s">
        <v>12</v>
      </c>
    </row>
    <row r="27" spans="1:24" x14ac:dyDescent="0.55000000000000004">
      <c r="A27" s="4" t="s">
        <v>31</v>
      </c>
      <c r="B27" s="1"/>
      <c r="C27" s="1"/>
      <c r="D27" s="11">
        <v>50825</v>
      </c>
      <c r="E27" s="11"/>
      <c r="F27" s="2"/>
      <c r="G27" s="2"/>
      <c r="H27" s="2"/>
      <c r="I27" s="2"/>
      <c r="J27" s="2"/>
      <c r="K27" s="2"/>
      <c r="L27" s="2">
        <f>+(D27/9)*0.0555*2</f>
        <v>626.8416666666667</v>
      </c>
      <c r="M27" s="2"/>
      <c r="N27" s="2">
        <f>+(D27*(1.5/12))/27</f>
        <v>235.30092592592592</v>
      </c>
      <c r="O27" s="2"/>
      <c r="P27" s="2"/>
      <c r="Q27" s="2"/>
      <c r="R27" s="2"/>
      <c r="S27" s="2"/>
      <c r="T27" s="2"/>
      <c r="U27" s="3"/>
      <c r="V27" s="3"/>
      <c r="W27" s="3"/>
      <c r="X27" s="3" t="s">
        <v>13</v>
      </c>
    </row>
    <row r="28" spans="1:24" x14ac:dyDescent="0.55000000000000004">
      <c r="A28" s="4" t="s">
        <v>31</v>
      </c>
      <c r="B28" s="1"/>
      <c r="C28" s="1"/>
      <c r="D28" s="11">
        <v>51203</v>
      </c>
      <c r="E28" s="11"/>
      <c r="F28" s="2"/>
      <c r="G28" s="2"/>
      <c r="H28" s="2"/>
      <c r="I28" s="2"/>
      <c r="J28" s="2">
        <f>(D28*(6/12))/27</f>
        <v>948.2037037037037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3"/>
      <c r="V28" s="3"/>
      <c r="W28" s="3"/>
      <c r="X28" s="3" t="s">
        <v>14</v>
      </c>
    </row>
    <row r="29" spans="1:24" x14ac:dyDescent="0.55000000000000004">
      <c r="A29" s="4" t="s">
        <v>31</v>
      </c>
      <c r="B29" s="1"/>
      <c r="C29" s="1"/>
      <c r="D29" s="11">
        <v>65998</v>
      </c>
      <c r="E29" s="11"/>
      <c r="F29" s="2"/>
      <c r="G29" s="2"/>
      <c r="H29" s="2"/>
      <c r="I29" s="2"/>
      <c r="J29" s="2"/>
      <c r="K29" s="2">
        <f>(D29*(6/12))/27</f>
        <v>1222.1851851851852</v>
      </c>
      <c r="L29" s="2"/>
      <c r="M29" s="2"/>
      <c r="N29" s="2"/>
      <c r="O29" s="2"/>
      <c r="P29" s="2"/>
      <c r="Q29" s="2"/>
      <c r="R29" s="2"/>
      <c r="S29" s="2"/>
      <c r="T29" s="2"/>
      <c r="U29" s="3"/>
      <c r="V29" s="3"/>
      <c r="W29" s="3"/>
      <c r="X29" s="3" t="s">
        <v>16</v>
      </c>
    </row>
    <row r="30" spans="1:24" x14ac:dyDescent="0.55000000000000004">
      <c r="A30" s="4" t="s">
        <v>31</v>
      </c>
      <c r="B30" s="1"/>
      <c r="C30" s="1"/>
      <c r="D30" s="11">
        <v>72326</v>
      </c>
      <c r="E30" s="11"/>
      <c r="F30" s="2"/>
      <c r="G30" s="2">
        <f>D30/9</f>
        <v>8036.2222222222226</v>
      </c>
      <c r="H30" s="2">
        <f>D30/27</f>
        <v>2678.7407407407409</v>
      </c>
      <c r="I30" s="2">
        <f>D30/27</f>
        <v>2678.7407407407409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3"/>
      <c r="V30" s="3"/>
      <c r="W30" s="3"/>
      <c r="X30" s="3" t="s">
        <v>43</v>
      </c>
    </row>
    <row r="31" spans="1:24" x14ac:dyDescent="0.55000000000000004">
      <c r="A31" s="4"/>
      <c r="B31" s="1"/>
      <c r="C31" s="1"/>
      <c r="D31" s="11"/>
      <c r="E31" s="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3"/>
      <c r="V31" s="3"/>
      <c r="W31" s="3"/>
      <c r="X31" s="3"/>
    </row>
    <row r="32" spans="1:24" x14ac:dyDescent="0.55000000000000004">
      <c r="A32" s="4" t="s">
        <v>39</v>
      </c>
      <c r="B32" s="14">
        <v>1297.82</v>
      </c>
      <c r="C32" s="14"/>
      <c r="D32" s="11">
        <v>557</v>
      </c>
      <c r="E32" s="11"/>
      <c r="F32" s="2"/>
      <c r="G32" s="2">
        <f t="shared" ref="G32:G39" si="0">D32/9</f>
        <v>61.888888888888886</v>
      </c>
      <c r="H32" s="2"/>
      <c r="I32" s="2"/>
      <c r="J32" s="2"/>
      <c r="K32" s="2">
        <f>+(D32*(8/12))/27</f>
        <v>13.753086419753085</v>
      </c>
      <c r="L32" s="2"/>
      <c r="M32" s="2"/>
      <c r="N32" s="2"/>
      <c r="O32" s="2"/>
      <c r="P32" s="2"/>
      <c r="Q32" s="2"/>
      <c r="R32" s="2"/>
      <c r="S32" s="2"/>
      <c r="T32" s="2"/>
      <c r="U32" s="3"/>
      <c r="V32" s="3"/>
      <c r="W32" s="3"/>
      <c r="X32" s="3" t="s">
        <v>38</v>
      </c>
    </row>
    <row r="33" spans="1:24" x14ac:dyDescent="0.55000000000000004">
      <c r="A33" s="4" t="s">
        <v>40</v>
      </c>
      <c r="B33" s="14">
        <v>1297.82</v>
      </c>
      <c r="C33" s="14"/>
      <c r="D33" s="12">
        <v>475</v>
      </c>
      <c r="E33" s="13"/>
      <c r="F33" s="2"/>
      <c r="G33" s="2">
        <f t="shared" si="0"/>
        <v>52.777777777777779</v>
      </c>
      <c r="H33" s="2"/>
      <c r="I33" s="2"/>
      <c r="J33" s="2"/>
      <c r="K33" s="2">
        <f>+(D33*(6/12))/27</f>
        <v>8.7962962962962958</v>
      </c>
      <c r="L33" s="2"/>
      <c r="M33" s="2">
        <f>(439*(2/12))/27</f>
        <v>2.7098765432098761</v>
      </c>
      <c r="N33" s="2"/>
      <c r="O33" s="2"/>
      <c r="P33" s="2"/>
      <c r="Q33" s="2"/>
      <c r="R33" s="2"/>
      <c r="S33" s="2"/>
      <c r="T33" s="2"/>
      <c r="U33" s="3"/>
      <c r="V33" s="3"/>
      <c r="W33" s="3"/>
      <c r="X33" s="3" t="s">
        <v>41</v>
      </c>
    </row>
    <row r="34" spans="1:24" x14ac:dyDescent="0.55000000000000004">
      <c r="A34" s="4" t="s">
        <v>32</v>
      </c>
      <c r="B34" s="14">
        <v>20244.09</v>
      </c>
      <c r="C34" s="14"/>
      <c r="D34" s="11">
        <v>3256</v>
      </c>
      <c r="E34" s="11"/>
      <c r="F34" s="2"/>
      <c r="G34" s="2">
        <f t="shared" si="0"/>
        <v>361.77777777777777</v>
      </c>
      <c r="H34" s="2"/>
      <c r="I34" s="2"/>
      <c r="J34" s="2"/>
      <c r="K34" s="2">
        <f>+(D34*((8/12))/27)</f>
        <v>80.395061728395049</v>
      </c>
      <c r="L34" s="2">
        <f>+(D34/9)*0.0555</f>
        <v>20.078666666666667</v>
      </c>
      <c r="M34" s="2">
        <f>(D34*(1.25/12))/27</f>
        <v>12.56172839506173</v>
      </c>
      <c r="N34" s="2">
        <f>(D34*(1.75/12))/27</f>
        <v>17.586419753086421</v>
      </c>
      <c r="O34" s="2">
        <f>119/9</f>
        <v>13.222222222222221</v>
      </c>
      <c r="P34" s="2"/>
      <c r="Q34" s="2">
        <v>36</v>
      </c>
      <c r="R34" s="2"/>
      <c r="S34" s="2"/>
      <c r="T34" s="2"/>
      <c r="U34" s="3"/>
      <c r="V34" s="3"/>
      <c r="W34" s="3"/>
      <c r="X34" s="3" t="s">
        <v>38</v>
      </c>
    </row>
    <row r="35" spans="1:24" x14ac:dyDescent="0.55000000000000004">
      <c r="A35" s="4" t="s">
        <v>33</v>
      </c>
      <c r="B35" s="14">
        <v>5030.38</v>
      </c>
      <c r="C35" s="14"/>
      <c r="D35" s="11">
        <v>105</v>
      </c>
      <c r="E35" s="11"/>
      <c r="F35" s="2"/>
      <c r="G35" s="2">
        <f t="shared" si="0"/>
        <v>11.666666666666666</v>
      </c>
      <c r="H35" s="2"/>
      <c r="I35" s="2"/>
      <c r="J35" s="2"/>
      <c r="K35" s="2">
        <f>+(D35*((8/12))/27)</f>
        <v>2.5925925925925926</v>
      </c>
      <c r="L35" s="2"/>
      <c r="M35" s="2"/>
      <c r="N35" s="2"/>
      <c r="O35" s="2"/>
      <c r="P35" s="2"/>
      <c r="Q35" s="2"/>
      <c r="R35" s="2"/>
      <c r="S35" s="2"/>
      <c r="T35" s="2"/>
      <c r="U35" s="3"/>
      <c r="V35" s="3"/>
      <c r="W35" s="3"/>
      <c r="X35" s="3" t="s">
        <v>38</v>
      </c>
    </row>
    <row r="36" spans="1:24" x14ac:dyDescent="0.55000000000000004">
      <c r="A36" s="4" t="s">
        <v>36</v>
      </c>
      <c r="B36" s="15">
        <v>11276.61</v>
      </c>
      <c r="C36" s="16"/>
      <c r="D36" s="12">
        <v>1140</v>
      </c>
      <c r="E36" s="13"/>
      <c r="F36" s="2"/>
      <c r="G36" s="2">
        <f t="shared" si="0"/>
        <v>126.66666666666667</v>
      </c>
      <c r="H36" s="2"/>
      <c r="I36" s="2"/>
      <c r="J36" s="2"/>
      <c r="K36" s="2">
        <f>+(D36*((8/12))/27)</f>
        <v>28.148148148148149</v>
      </c>
      <c r="L36" s="2">
        <f>+(D36/9)*0.0555</f>
        <v>7.03</v>
      </c>
      <c r="M36" s="2">
        <f>(D36*(1.25/12))/27</f>
        <v>4.3981481481481479</v>
      </c>
      <c r="N36" s="2">
        <f>(D36*(1.75/12))/27</f>
        <v>6.1574074074074074</v>
      </c>
      <c r="O36" s="2"/>
      <c r="P36" s="2"/>
      <c r="Q36" s="2"/>
      <c r="R36" s="2"/>
      <c r="S36" s="2"/>
      <c r="T36" s="2"/>
      <c r="U36" s="3"/>
      <c r="V36" s="3"/>
      <c r="W36" s="3"/>
      <c r="X36" s="3" t="s">
        <v>38</v>
      </c>
    </row>
    <row r="37" spans="1:24" x14ac:dyDescent="0.55000000000000004">
      <c r="A37" s="4" t="s">
        <v>34</v>
      </c>
      <c r="B37" s="14">
        <v>20479.97</v>
      </c>
      <c r="C37" s="14"/>
      <c r="D37" s="11">
        <v>1254</v>
      </c>
      <c r="E37" s="11"/>
      <c r="F37" s="2"/>
      <c r="G37" s="2">
        <f t="shared" si="0"/>
        <v>139.33333333333334</v>
      </c>
      <c r="H37" s="2"/>
      <c r="I37" s="2"/>
      <c r="J37" s="2"/>
      <c r="K37" s="2">
        <f>+(D37*(8/12))/27</f>
        <v>30.962962962962962</v>
      </c>
      <c r="L37" s="2">
        <f>+(D37/9)*0.0555</f>
        <v>7.7330000000000005</v>
      </c>
      <c r="M37" s="2">
        <f>(D37*(1.25/12))/27</f>
        <v>4.8379629629629628</v>
      </c>
      <c r="N37" s="2">
        <f>(D37*(1.75/12))/27</f>
        <v>6.7731481481481479</v>
      </c>
      <c r="O37" s="2"/>
      <c r="P37" s="2"/>
      <c r="Q37" s="2"/>
      <c r="R37" s="2"/>
      <c r="S37" s="2"/>
      <c r="T37" s="2"/>
      <c r="U37" s="3"/>
      <c r="V37" s="3"/>
      <c r="W37" s="3"/>
      <c r="X37" s="3" t="s">
        <v>38</v>
      </c>
    </row>
    <row r="38" spans="1:24" x14ac:dyDescent="0.55000000000000004">
      <c r="A38" s="4" t="s">
        <v>35</v>
      </c>
      <c r="B38" s="14">
        <v>3233.46</v>
      </c>
      <c r="C38" s="14"/>
      <c r="D38" s="11">
        <v>367</v>
      </c>
      <c r="E38" s="11"/>
      <c r="F38" s="2"/>
      <c r="G38" s="2">
        <f t="shared" si="0"/>
        <v>40.777777777777779</v>
      </c>
      <c r="H38" s="2"/>
      <c r="I38" s="2"/>
      <c r="J38" s="2"/>
      <c r="K38" s="2">
        <f>+(D38*(6/12))/27</f>
        <v>6.7962962962962967</v>
      </c>
      <c r="L38" s="2"/>
      <c r="M38" s="2">
        <f>(D38*(12/12))/27</f>
        <v>13.592592592592593</v>
      </c>
      <c r="N38" s="2"/>
      <c r="O38" s="2"/>
      <c r="P38" s="2"/>
      <c r="Q38" s="2"/>
      <c r="R38" s="2"/>
      <c r="S38" s="2"/>
      <c r="T38" s="2"/>
      <c r="U38" s="3"/>
      <c r="V38" s="3"/>
      <c r="W38" s="3"/>
      <c r="X38" s="3" t="s">
        <v>38</v>
      </c>
    </row>
    <row r="39" spans="1:24" x14ac:dyDescent="0.55000000000000004">
      <c r="A39" s="4" t="s">
        <v>37</v>
      </c>
      <c r="B39" s="14">
        <v>4292.1400000000003</v>
      </c>
      <c r="C39" s="14"/>
      <c r="D39" s="11">
        <v>737</v>
      </c>
      <c r="E39" s="11"/>
      <c r="F39" s="2"/>
      <c r="G39" s="2">
        <f t="shared" si="0"/>
        <v>81.888888888888886</v>
      </c>
      <c r="H39" s="2"/>
      <c r="I39" s="2"/>
      <c r="J39" s="2"/>
      <c r="K39" s="2">
        <f>+(D39*(8/12))/27</f>
        <v>18.197530864197532</v>
      </c>
      <c r="L39" s="2">
        <f>+(D39/9)*0.0555</f>
        <v>4.5448333333333331</v>
      </c>
      <c r="M39" s="2">
        <f>(D39*(1.25/12))/27</f>
        <v>2.8433641975308643</v>
      </c>
      <c r="N39" s="2">
        <f>(D39*(1.75/12))/27</f>
        <v>3.9807098765432101</v>
      </c>
      <c r="O39" s="2"/>
      <c r="P39" s="2"/>
      <c r="Q39" s="2"/>
      <c r="R39" s="2"/>
      <c r="S39" s="2"/>
      <c r="T39" s="2"/>
      <c r="U39" s="3"/>
      <c r="V39" s="3"/>
      <c r="W39" s="3"/>
      <c r="X39" s="3" t="s">
        <v>38</v>
      </c>
    </row>
    <row r="40" spans="1:24" x14ac:dyDescent="0.55000000000000004">
      <c r="A40" s="9" t="s">
        <v>17</v>
      </c>
      <c r="B40" s="9"/>
      <c r="C40" s="9"/>
      <c r="D40" s="9"/>
      <c r="E40" s="9"/>
      <c r="F40" s="8">
        <f>SUM(F12:F38)</f>
        <v>7414.333333333333</v>
      </c>
      <c r="G40" s="8">
        <f>SUM(G12:G39)</f>
        <v>8912.9999999999982</v>
      </c>
      <c r="H40" s="8">
        <f>SUM(H12:H39)</f>
        <v>2678.7407407407409</v>
      </c>
      <c r="I40" s="8">
        <f t="shared" ref="I40" si="1">SUM(I12:I38)</f>
        <v>2678.7407407407409</v>
      </c>
      <c r="J40" s="8">
        <f t="shared" ref="J40" si="2">SUM(J13:J38)</f>
        <v>948.2037037037037</v>
      </c>
      <c r="K40" s="8">
        <f>SUM(K13:K39)</f>
        <v>1587.0262345679014</v>
      </c>
      <c r="L40" s="8">
        <f>SUM(L13:L39)</f>
        <v>666.22816666666665</v>
      </c>
      <c r="M40" s="8">
        <f>SUM(M13:M39)</f>
        <v>275.66589506172846</v>
      </c>
      <c r="N40" s="8">
        <f>SUM(N13:N39)</f>
        <v>269.79861111111109</v>
      </c>
      <c r="O40" s="8">
        <f>SUM(O13:O39)</f>
        <v>1345.1111111111113</v>
      </c>
      <c r="P40" s="8">
        <f t="shared" ref="P40:T40" si="3">SUM(P13:P39)</f>
        <v>1459</v>
      </c>
      <c r="Q40" s="8">
        <f t="shared" si="3"/>
        <v>655</v>
      </c>
      <c r="R40" s="8">
        <f t="shared" si="3"/>
        <v>390</v>
      </c>
      <c r="S40" s="8">
        <f t="shared" ref="S40" si="4">SUM(S13:S39)</f>
        <v>346</v>
      </c>
      <c r="T40" s="8">
        <f t="shared" si="3"/>
        <v>1221</v>
      </c>
      <c r="U40" s="3"/>
      <c r="V40" s="3"/>
      <c r="W40" s="3"/>
      <c r="X40" s="3"/>
    </row>
    <row r="41" spans="1:24" x14ac:dyDescent="0.55000000000000004">
      <c r="A41" s="9"/>
      <c r="B41" s="9"/>
      <c r="C41" s="9"/>
      <c r="D41" s="9"/>
      <c r="E41" s="9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</sheetData>
  <mergeCells count="70">
    <mergeCell ref="D38:E38"/>
    <mergeCell ref="I40:I41"/>
    <mergeCell ref="F40:F41"/>
    <mergeCell ref="R40:R41"/>
    <mergeCell ref="K40:K41"/>
    <mergeCell ref="L40:L41"/>
    <mergeCell ref="M40:M41"/>
    <mergeCell ref="N40:N41"/>
    <mergeCell ref="P40:P41"/>
    <mergeCell ref="Q40:Q41"/>
    <mergeCell ref="J40:J41"/>
    <mergeCell ref="H40:H41"/>
    <mergeCell ref="B32:C32"/>
    <mergeCell ref="D34:E34"/>
    <mergeCell ref="G40:G41"/>
    <mergeCell ref="B39:C39"/>
    <mergeCell ref="D39:E39"/>
    <mergeCell ref="B36:C36"/>
    <mergeCell ref="D36:E36"/>
    <mergeCell ref="B33:C33"/>
    <mergeCell ref="D32:E32"/>
    <mergeCell ref="B34:C34"/>
    <mergeCell ref="B35:C35"/>
    <mergeCell ref="D35:E35"/>
    <mergeCell ref="B37:C37"/>
    <mergeCell ref="B38:C38"/>
    <mergeCell ref="A40:E41"/>
    <mergeCell ref="D37:E37"/>
    <mergeCell ref="D31:E31"/>
    <mergeCell ref="D33:E33"/>
    <mergeCell ref="D30:E30"/>
    <mergeCell ref="D21:E21"/>
    <mergeCell ref="D22:E22"/>
    <mergeCell ref="D23:E23"/>
    <mergeCell ref="D25:E25"/>
    <mergeCell ref="D26:E26"/>
    <mergeCell ref="D24:E24"/>
    <mergeCell ref="D27:E27"/>
    <mergeCell ref="D28:E28"/>
    <mergeCell ref="D29:E29"/>
    <mergeCell ref="D20:E20"/>
    <mergeCell ref="K2:K10"/>
    <mergeCell ref="G2:G10"/>
    <mergeCell ref="D13:E13"/>
    <mergeCell ref="D14:E14"/>
    <mergeCell ref="D15:E15"/>
    <mergeCell ref="I2:I10"/>
    <mergeCell ref="H2:H10"/>
    <mergeCell ref="J2:J10"/>
    <mergeCell ref="D18:E18"/>
    <mergeCell ref="D19:E19"/>
    <mergeCell ref="P2:P10"/>
    <mergeCell ref="Q2:Q10"/>
    <mergeCell ref="L2:L10"/>
    <mergeCell ref="M2:M10"/>
    <mergeCell ref="N2:N10"/>
    <mergeCell ref="A1:A11"/>
    <mergeCell ref="B1:C10"/>
    <mergeCell ref="D1:E11"/>
    <mergeCell ref="F2:F10"/>
    <mergeCell ref="D17:E17"/>
    <mergeCell ref="D16:E16"/>
    <mergeCell ref="D12:E12"/>
    <mergeCell ref="S2:S10"/>
    <mergeCell ref="S40:S41"/>
    <mergeCell ref="T2:T10"/>
    <mergeCell ref="T40:T41"/>
    <mergeCell ref="O2:O10"/>
    <mergeCell ref="O40:O41"/>
    <mergeCell ref="R2:R10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Burger, Matt</cp:lastModifiedBy>
  <dcterms:created xsi:type="dcterms:W3CDTF">2021-01-21T20:04:45Z</dcterms:created>
  <dcterms:modified xsi:type="dcterms:W3CDTF">2023-09-13T15:46:33Z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